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Aliejus\2026-04 Pirkimo paskelbimui\"/>
    </mc:Choice>
  </mc:AlternateContent>
  <xr:revisionPtr revIDLastSave="0" documentId="13_ncr:1_{61DDA979-F38B-498A-B74F-C707C4567CF0}" xr6:coauthVersionLast="36" xr6:coauthVersionMax="36" xr10:uidLastSave="{00000000-0000-0000-0000-000000000000}"/>
  <bookViews>
    <workbookView xWindow="0" yWindow="0" windowWidth="38400" windowHeight="11805" xr2:uid="{8B069934-053E-4119-B3C9-630E0A1CC29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D14" i="1" s="1"/>
  <c r="E10" i="1"/>
  <c r="E9" i="1"/>
  <c r="E8" i="1"/>
  <c r="E7" i="1"/>
  <c r="E6" i="1"/>
  <c r="E11" i="1" l="1"/>
</calcChain>
</file>

<file path=xl/sharedStrings.xml><?xml version="1.0" encoding="utf-8"?>
<sst xmlns="http://schemas.openxmlformats.org/spreadsheetml/2006/main" count="54" uniqueCount="50">
  <si>
    <t>Eil. Nr.</t>
  </si>
  <si>
    <t>Įmonės kodas</t>
  </si>
  <si>
    <t>Prekių pristatymo vieta: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</si>
  <si>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</si>
  <si>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</si>
  <si>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</si>
  <si>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</si>
  <si>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</si>
  <si>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</si>
  <si>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</si>
  <si>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</si>
  <si>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</si>
  <si>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</si>
  <si>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</si>
  <si>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</si>
  <si>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</si>
  <si>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</si>
  <si>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</si>
  <si>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</si>
  <si>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</si>
  <si>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</si>
  <si>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</si>
  <si>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</si>
  <si>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</si>
  <si>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</si>
  <si>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</si>
  <si>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</si>
  <si>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</si>
  <si>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</si>
  <si>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</si>
  <si>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</si>
  <si>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</si>
  <si>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</si>
  <si>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</si>
  <si>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</si>
  <si>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</si>
  <si>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</si>
  <si>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</si>
  <si>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Aliejus saulėgrąžų</t>
  </si>
  <si>
    <t>l</t>
  </si>
  <si>
    <t>Aliejus rapsų</t>
  </si>
  <si>
    <t>Aliejus alyvuogių, 1 l</t>
  </si>
  <si>
    <t>Alyvuogių aliejus, su kilmės nuoroda</t>
  </si>
  <si>
    <t>Avokadų aliejus</t>
  </si>
  <si>
    <t>Bendras kiekis viso:</t>
  </si>
  <si>
    <t>Bendra suma Eur be PVM:</t>
  </si>
  <si>
    <t>Bendra suma Eur be PVM</t>
  </si>
  <si>
    <t>1 priedo priedėlis</t>
  </si>
  <si>
    <t>UGDYMO ĮSTAIGŲ SĄRAŠAS SU PRELIMINARIU ALIEJAUS POREIKIU, NURODYTU  1 PRIEDE PIRKTI SKIRTOS SUMOS PAGAL ĮSTAIGAS, ĮSTAIGŲ PRADINĖS SUTARTIES VERTĖS</t>
  </si>
  <si>
    <t>Bendras kiekis,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</si>
</sst>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1"/>
      <color rgb="FF00B05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2" fontId="0" fillId="0" borderId="0" xfId="0" applyNumberForma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1" fillId="0" borderId="0" xfId="0" applyFont="1" applyAlignment="1"/>
    <xf numFmtId="0" fontId="10" fillId="0" borderId="1" xfId="0" applyFont="1" applyFill="1" applyBorder="1" applyAlignment="1">
      <alignment horizontal="right" vertical="center" wrapText="1"/>
    </xf>
    <xf numFmtId="2" fontId="1" fillId="0" borderId="0" xfId="0" applyNumberFormat="1" applyFont="1" applyAlignment="1">
      <alignment horizontal="center"/>
    </xf>
    <xf numFmtId="0" fontId="8" fillId="0" borderId="1" xfId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2">
    <cellStyle name="Įprastas" xfId="0" builtinId="0"/>
    <cellStyle name="Normal_produkt" xfId="1" xr:uid="{F82F7F29-3FCF-4D44-9AC0-86EDE1AADB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55673-D5F0-4560-BB50-6DADBFB250A0}">
  <dimension ref="A1:V17"/>
  <sheetViews>
    <sheetView tabSelected="1" workbookViewId="0">
      <selection activeCell="F20" sqref="F20"/>
    </sheetView>
  </sheetViews>
  <sheetFormatPr defaultRowHeight="15" x14ac:dyDescent="0.25"/>
  <cols>
    <col min="1" max="1" width="4.140625" customWidth="1"/>
    <col min="2" max="2" width="6" customWidth="1"/>
    <col min="3" max="3" width="31" style="27" customWidth="1"/>
    <col min="4" max="4" width="5.7109375" customWidth="1"/>
    <col min="5" max="5" width="10.140625" customWidth="1"/>
    <col min="6" max="6" width="18.5703125" customWidth="1"/>
    <col min="7" max="8" width="18.5703125" style="26" customWidth="1"/>
    <col min="9" max="9" width="20" style="26" customWidth="1"/>
    <col min="10" max="10" width="17.7109375" style="26" customWidth="1"/>
    <col min="11" max="11" width="18.28515625" style="26" customWidth="1"/>
    <col min="12" max="12" width="17" style="26" customWidth="1"/>
    <col min="13" max="14" width="19.85546875" style="26" customWidth="1"/>
    <col min="15" max="15" width="17.140625" style="26" customWidth="1"/>
    <col min="16" max="16" width="18.85546875" style="26" customWidth="1"/>
    <col min="17" max="17" width="17.7109375" style="26" customWidth="1"/>
    <col min="18" max="18" width="17.85546875" style="26" customWidth="1"/>
    <col min="19" max="19" width="18.28515625" style="26" customWidth="1"/>
    <col min="20" max="20" width="18.7109375" style="26" customWidth="1"/>
    <col min="21" max="21" width="18.85546875" style="26" customWidth="1"/>
  </cols>
  <sheetData>
    <row r="1" spans="1:22" x14ac:dyDescent="0.25">
      <c r="A1" s="38" t="s">
        <v>47</v>
      </c>
      <c r="B1" s="38"/>
      <c r="C1" s="38"/>
      <c r="D1" s="28" t="s">
        <v>48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3" spans="1:22" s="2" customFormat="1" ht="12.75" x14ac:dyDescent="0.2">
      <c r="A3" s="35" t="s">
        <v>0</v>
      </c>
      <c r="B3" s="36" t="s">
        <v>1</v>
      </c>
      <c r="C3" s="36"/>
      <c r="D3" s="36"/>
      <c r="E3" s="36"/>
      <c r="F3" s="1">
        <v>190058125</v>
      </c>
      <c r="G3" s="1">
        <v>190057557</v>
      </c>
      <c r="H3" s="1">
        <v>190061064</v>
      </c>
      <c r="I3" s="1">
        <v>190057176</v>
      </c>
      <c r="J3" s="1">
        <v>190057219</v>
      </c>
      <c r="K3" s="1">
        <v>305616433</v>
      </c>
      <c r="L3" s="1">
        <v>305889001</v>
      </c>
      <c r="M3" s="1">
        <v>190061598</v>
      </c>
      <c r="N3" s="1">
        <v>190058278</v>
      </c>
      <c r="O3" s="1">
        <v>190077435</v>
      </c>
      <c r="P3" s="1">
        <v>190085154</v>
      </c>
      <c r="Q3" s="1">
        <v>190085492</v>
      </c>
      <c r="R3" s="1">
        <v>290083670</v>
      </c>
      <c r="S3" s="1">
        <v>190083865</v>
      </c>
      <c r="T3" s="1">
        <v>305615915</v>
      </c>
      <c r="U3" s="1">
        <v>190084586</v>
      </c>
    </row>
    <row r="4" spans="1:22" ht="72" x14ac:dyDescent="0.25">
      <c r="A4" s="35"/>
      <c r="B4" s="36" t="s">
        <v>2</v>
      </c>
      <c r="C4" s="36"/>
      <c r="D4" s="36"/>
      <c r="E4" s="36"/>
      <c r="F4" s="1" t="s">
        <v>3</v>
      </c>
      <c r="G4" s="1" t="s">
        <v>4</v>
      </c>
      <c r="H4" s="3" t="s">
        <v>5</v>
      </c>
      <c r="I4" s="3" t="s">
        <v>6</v>
      </c>
      <c r="J4" s="3" t="s">
        <v>7</v>
      </c>
      <c r="K4" s="4" t="s">
        <v>8</v>
      </c>
      <c r="L4" s="1" t="s">
        <v>9</v>
      </c>
      <c r="M4" s="5" t="s">
        <v>10</v>
      </c>
      <c r="N4" s="1" t="s">
        <v>11</v>
      </c>
      <c r="O4" s="3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1" t="s">
        <v>17</v>
      </c>
      <c r="U4" s="3" t="s">
        <v>18</v>
      </c>
    </row>
    <row r="5" spans="1:22" ht="63.75" x14ac:dyDescent="0.25">
      <c r="A5" s="35"/>
      <c r="B5" s="37" t="s">
        <v>19</v>
      </c>
      <c r="C5" s="37"/>
      <c r="D5" s="6" t="s">
        <v>20</v>
      </c>
      <c r="E5" s="7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</row>
    <row r="6" spans="1:22" x14ac:dyDescent="0.25">
      <c r="A6" s="9">
        <v>1</v>
      </c>
      <c r="B6" s="31" t="s">
        <v>38</v>
      </c>
      <c r="C6" s="31"/>
      <c r="D6" s="6" t="s">
        <v>39</v>
      </c>
      <c r="E6" s="10">
        <f>F6+G6+H6+I6+J6+K6+L6+M6+N6+O6+P6+Q6+R6+S6+T6+U6</f>
        <v>6345</v>
      </c>
      <c r="F6" s="11">
        <v>320</v>
      </c>
      <c r="G6" s="11">
        <v>150</v>
      </c>
      <c r="H6" s="11">
        <v>1300</v>
      </c>
      <c r="I6" s="11">
        <v>980</v>
      </c>
      <c r="J6" s="11">
        <v>100</v>
      </c>
      <c r="K6" s="12">
        <v>1200</v>
      </c>
      <c r="L6" s="12">
        <v>250</v>
      </c>
      <c r="M6" s="12">
        <v>20</v>
      </c>
      <c r="N6" s="12">
        <v>205</v>
      </c>
      <c r="O6" s="12">
        <v>400</v>
      </c>
      <c r="P6" s="12">
        <v>250</v>
      </c>
      <c r="Q6" s="12">
        <v>145</v>
      </c>
      <c r="R6" s="12">
        <v>330</v>
      </c>
      <c r="S6" s="12">
        <v>220</v>
      </c>
      <c r="T6" s="12">
        <v>340</v>
      </c>
      <c r="U6" s="12">
        <v>135</v>
      </c>
    </row>
    <row r="7" spans="1:22" x14ac:dyDescent="0.25">
      <c r="A7" s="9">
        <v>2</v>
      </c>
      <c r="B7" s="31" t="s">
        <v>40</v>
      </c>
      <c r="C7" s="31"/>
      <c r="D7" s="6" t="s">
        <v>39</v>
      </c>
      <c r="E7" s="10">
        <f t="shared" ref="E7:E10" si="0">F7+G7+H7+I7+J7+K7+L7+M7+N7+O7+P7+Q7+R7+S7+T7+U7</f>
        <v>441</v>
      </c>
      <c r="F7" s="11"/>
      <c r="G7" s="11"/>
      <c r="H7" s="11"/>
      <c r="I7" s="11"/>
      <c r="J7" s="11"/>
      <c r="K7" s="12"/>
      <c r="L7" s="12"/>
      <c r="M7" s="12">
        <v>369</v>
      </c>
      <c r="N7" s="12"/>
      <c r="O7" s="12"/>
      <c r="P7" s="12"/>
      <c r="Q7" s="12">
        <v>12</v>
      </c>
      <c r="R7" s="12"/>
      <c r="S7" s="12">
        <v>30</v>
      </c>
      <c r="T7" s="12">
        <v>25</v>
      </c>
      <c r="U7" s="12">
        <v>5</v>
      </c>
    </row>
    <row r="8" spans="1:22" x14ac:dyDescent="0.25">
      <c r="A8" s="9">
        <v>3</v>
      </c>
      <c r="B8" s="31" t="s">
        <v>41</v>
      </c>
      <c r="C8" s="31"/>
      <c r="D8" s="6" t="s">
        <v>39</v>
      </c>
      <c r="E8" s="10">
        <f t="shared" si="0"/>
        <v>443</v>
      </c>
      <c r="F8" s="11">
        <v>30</v>
      </c>
      <c r="G8" s="11"/>
      <c r="H8" s="11"/>
      <c r="I8" s="11">
        <v>13</v>
      </c>
      <c r="J8" s="11">
        <v>15</v>
      </c>
      <c r="K8" s="12">
        <v>51</v>
      </c>
      <c r="L8" s="12"/>
      <c r="M8" s="12">
        <v>4</v>
      </c>
      <c r="N8" s="12"/>
      <c r="O8" s="12"/>
      <c r="P8" s="12"/>
      <c r="Q8" s="12">
        <v>47</v>
      </c>
      <c r="R8" s="12">
        <v>70</v>
      </c>
      <c r="S8" s="12">
        <v>160</v>
      </c>
      <c r="T8" s="12">
        <v>15</v>
      </c>
      <c r="U8" s="12">
        <v>38</v>
      </c>
    </row>
    <row r="9" spans="1:22" x14ac:dyDescent="0.25">
      <c r="A9" s="9">
        <v>4</v>
      </c>
      <c r="B9" s="31" t="s">
        <v>42</v>
      </c>
      <c r="C9" s="31"/>
      <c r="D9" s="6" t="s">
        <v>39</v>
      </c>
      <c r="E9" s="10">
        <f t="shared" si="0"/>
        <v>734.5</v>
      </c>
      <c r="F9" s="11">
        <v>100</v>
      </c>
      <c r="G9" s="11">
        <v>35</v>
      </c>
      <c r="H9" s="11">
        <v>160</v>
      </c>
      <c r="I9" s="11">
        <v>70</v>
      </c>
      <c r="J9" s="11">
        <v>5</v>
      </c>
      <c r="K9" s="12">
        <v>50</v>
      </c>
      <c r="L9" s="12">
        <v>108</v>
      </c>
      <c r="M9" s="12"/>
      <c r="N9" s="12">
        <v>12</v>
      </c>
      <c r="O9" s="12">
        <v>100</v>
      </c>
      <c r="P9" s="12"/>
      <c r="Q9" s="12">
        <v>12</v>
      </c>
      <c r="R9" s="12"/>
      <c r="S9" s="12">
        <v>30</v>
      </c>
      <c r="T9" s="12">
        <v>44</v>
      </c>
      <c r="U9" s="12">
        <v>8.5</v>
      </c>
    </row>
    <row r="10" spans="1:22" x14ac:dyDescent="0.25">
      <c r="A10" s="9">
        <v>5</v>
      </c>
      <c r="B10" s="32" t="s">
        <v>43</v>
      </c>
      <c r="C10" s="33"/>
      <c r="D10" s="6" t="s">
        <v>39</v>
      </c>
      <c r="E10" s="10">
        <f t="shared" si="0"/>
        <v>32.5</v>
      </c>
      <c r="F10" s="11"/>
      <c r="G10" s="11"/>
      <c r="H10" s="11"/>
      <c r="I10" s="11">
        <v>5</v>
      </c>
      <c r="J10" s="11"/>
      <c r="K10" s="12"/>
      <c r="L10" s="12"/>
      <c r="M10" s="12"/>
      <c r="N10" s="12"/>
      <c r="O10" s="12"/>
      <c r="P10" s="12"/>
      <c r="Q10" s="12">
        <v>27</v>
      </c>
      <c r="R10" s="12"/>
      <c r="S10" s="12"/>
      <c r="T10" s="12"/>
      <c r="U10" s="12">
        <v>0.5</v>
      </c>
    </row>
    <row r="11" spans="1:22" x14ac:dyDescent="0.25">
      <c r="A11" s="13"/>
      <c r="B11" s="14"/>
      <c r="C11" s="34" t="s">
        <v>44</v>
      </c>
      <c r="D11" s="34"/>
      <c r="E11" s="10">
        <f>SUM(E6:E10)</f>
        <v>7996</v>
      </c>
      <c r="F11" s="11">
        <f>SUM(F6:F10)</f>
        <v>450</v>
      </c>
      <c r="G11" s="11">
        <f t="shared" ref="G11:U11" si="1">SUM(G6:G10)</f>
        <v>185</v>
      </c>
      <c r="H11" s="11">
        <f t="shared" si="1"/>
        <v>1460</v>
      </c>
      <c r="I11" s="11">
        <f t="shared" si="1"/>
        <v>1068</v>
      </c>
      <c r="J11" s="12">
        <f t="shared" si="1"/>
        <v>120</v>
      </c>
      <c r="K11" s="12">
        <f t="shared" si="1"/>
        <v>1301</v>
      </c>
      <c r="L11" s="12">
        <f t="shared" si="1"/>
        <v>358</v>
      </c>
      <c r="M11" s="12">
        <f t="shared" si="1"/>
        <v>393</v>
      </c>
      <c r="N11" s="12">
        <f t="shared" si="1"/>
        <v>217</v>
      </c>
      <c r="O11" s="12">
        <f t="shared" si="1"/>
        <v>500</v>
      </c>
      <c r="P11" s="12">
        <f t="shared" si="1"/>
        <v>250</v>
      </c>
      <c r="Q11" s="12">
        <f t="shared" si="1"/>
        <v>243</v>
      </c>
      <c r="R11" s="12">
        <f t="shared" si="1"/>
        <v>400</v>
      </c>
      <c r="S11" s="12">
        <f t="shared" si="1"/>
        <v>440</v>
      </c>
      <c r="T11" s="12">
        <f t="shared" si="1"/>
        <v>424</v>
      </c>
      <c r="U11" s="12">
        <f t="shared" si="1"/>
        <v>187</v>
      </c>
    </row>
    <row r="12" spans="1:22" ht="15" customHeight="1" x14ac:dyDescent="0.25">
      <c r="B12" s="15"/>
      <c r="C12" s="29" t="s">
        <v>45</v>
      </c>
      <c r="D12" s="29"/>
      <c r="E12" s="29"/>
      <c r="F12" s="16">
        <v>2900</v>
      </c>
      <c r="G12" s="16">
        <v>970</v>
      </c>
      <c r="H12" s="16">
        <v>6100</v>
      </c>
      <c r="I12" s="16">
        <v>4100</v>
      </c>
      <c r="J12" s="16">
        <v>600</v>
      </c>
      <c r="K12" s="16">
        <v>4850</v>
      </c>
      <c r="L12" s="16">
        <v>2500</v>
      </c>
      <c r="M12" s="16">
        <v>1200</v>
      </c>
      <c r="N12" s="16">
        <v>800</v>
      </c>
      <c r="O12" s="16">
        <v>2700</v>
      </c>
      <c r="P12" s="16">
        <v>680</v>
      </c>
      <c r="Q12" s="16">
        <v>2000</v>
      </c>
      <c r="R12" s="16">
        <v>2000</v>
      </c>
      <c r="S12" s="16">
        <v>3500</v>
      </c>
      <c r="T12" s="16">
        <v>1950</v>
      </c>
      <c r="U12" s="16">
        <v>1100</v>
      </c>
    </row>
    <row r="13" spans="1:22" x14ac:dyDescent="0.25">
      <c r="B13" s="17"/>
      <c r="C13" s="17"/>
      <c r="D13" s="17"/>
      <c r="E13" s="17"/>
      <c r="F13" s="17"/>
      <c r="G13" s="18"/>
      <c r="H13" s="19"/>
      <c r="I13" s="19"/>
      <c r="J13" s="19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1"/>
    </row>
    <row r="14" spans="1:22" x14ac:dyDescent="0.25">
      <c r="C14" s="22" t="s">
        <v>49</v>
      </c>
      <c r="D14" s="30">
        <f>F11+G11+H11+I11+J11+K11+L11+M11+N11+O11+P11+Q11+R11+S11+T11+U11</f>
        <v>7996</v>
      </c>
      <c r="E14" s="30"/>
      <c r="F14" s="23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1"/>
    </row>
    <row r="15" spans="1:22" x14ac:dyDescent="0.25">
      <c r="C15" s="22" t="s">
        <v>46</v>
      </c>
      <c r="D15" s="30">
        <f>F12+G12+H12+I12+J12+K12+L12+M12+N12+O12+P12+Q12+R12+S12+T12+U12</f>
        <v>37950</v>
      </c>
      <c r="E15" s="30"/>
    </row>
    <row r="17" ht="15.75" customHeight="1" x14ac:dyDescent="0.25"/>
  </sheetData>
  <protectedRanges>
    <protectedRange sqref="F5:U5" name="Diapazonas1"/>
  </protectedRanges>
  <mergeCells count="14">
    <mergeCell ref="A3:A5"/>
    <mergeCell ref="B3:E3"/>
    <mergeCell ref="B4:E4"/>
    <mergeCell ref="B5:C5"/>
    <mergeCell ref="A1:C1"/>
    <mergeCell ref="C12:E12"/>
    <mergeCell ref="D14:E14"/>
    <mergeCell ref="D15:E15"/>
    <mergeCell ref="B6:C6"/>
    <mergeCell ref="B7:C7"/>
    <mergeCell ref="B8:C8"/>
    <mergeCell ref="B9:C9"/>
    <mergeCell ref="B10:C10"/>
    <mergeCell ref="C11:D11"/>
  </mergeCells>
  <dataValidations disablePrompts="1" count="1">
    <dataValidation allowBlank="1" showInputMessage="1" showErrorMessage="1" prompt="Įrašant daugiau nei vieną adresą, atskirus adresus atskirkite kabliataškiu." sqref="F5:U5" xr:uid="{C3C7D9DB-3C15-47A4-ADD9-03251D0FE6AE}"/>
  </dataValidations>
  <pageMargins left="0.11811023622047245" right="0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2026-03-27T09:01:34Z</cp:lastPrinted>
  <dcterms:created xsi:type="dcterms:W3CDTF">2026-03-20T05:56:58Z</dcterms:created>
  <dcterms:modified xsi:type="dcterms:W3CDTF">2026-04-02T06:32:36Z</dcterms:modified>
</cp:coreProperties>
</file>